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ОУДМ\Группа по реализации НВЛ и НЛ\Комиссия по реализации\2025\Сенябрь НВЛ выставление\"/>
    </mc:Choice>
  </mc:AlternateContent>
  <bookViews>
    <workbookView xWindow="0" yWindow="0" windowWidth="26083" windowHeight="13109"/>
  </bookViews>
  <sheets>
    <sheet name="Лист1" sheetId="1" r:id="rId1"/>
  </sheets>
  <definedNames>
    <definedName name="_xlnm._FilterDatabase" localSheetId="0" hidden="1">Лист1!$M$1:$M$14</definedName>
    <definedName name="BEGPRICE1">Лист1!#REF!</definedName>
    <definedName name="BEGREMN">Лист1!#REF!</definedName>
    <definedName name="BEGSUM">Лист1!#REF!</definedName>
    <definedName name="BKLAS">Лист1!#REF!</definedName>
    <definedName name="data">Лист1!$A$8:$L$14</definedName>
    <definedName name="DELTLBKUMD">Лист1!#REF!</definedName>
    <definedName name="DELTLBKUMK">Лист1!#REF!</definedName>
    <definedName name="DELTSALKD">Лист1!#REF!</definedName>
    <definedName name="DELTSALKK">Лист1!#REF!</definedName>
    <definedName name="ENDREMN">Лист1!#REF!</definedName>
    <definedName name="ENDSUM">Лист1!#REF!</definedName>
    <definedName name="LGORT">Лист1!#REF!</definedName>
    <definedName name="LINKK">Лист1!#REF!</definedName>
    <definedName name="MAKTX">Лист1!#REF!</definedName>
    <definedName name="MATKL">Лист1!#REF!</definedName>
    <definedName name="SOBKZ">Лист1!#REF!</definedName>
    <definedName name="WERK">Лист1!#REF!</definedName>
    <definedName name="XMATNR">Лист1!#REF!</definedName>
    <definedName name="XSAKNR">Лист1!#REF!</definedName>
    <definedName name="YMEINS">Лист1!#REF!</definedName>
    <definedName name="ZMCHA_LWEDT">Лист1!#REF!</definedName>
    <definedName name="ZZCHARG">Лист1!#REF!</definedName>
    <definedName name="ZZLIFNR">Лист1!#REF!</definedName>
    <definedName name="ZZLUB_RESERV">Лист1!#REF!</definedName>
    <definedName name="ZZNAME1">Лист1!#REF!</definedName>
    <definedName name="ZZRRR_KFKRN">Лист1!#REF!</definedName>
    <definedName name="ZZRRR_LNNAME">Лист1!#REF!</definedName>
    <definedName name="ZZRRR_MATNRRN">Лист1!#REF!</definedName>
    <definedName name="ZZSTCD1">Лист1!#REF!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15" i="1" l="1"/>
  <c r="H15" i="1"/>
  <c r="J11" i="1" l="1"/>
  <c r="J12" i="1"/>
  <c r="J14" i="1"/>
  <c r="J13" i="1"/>
  <c r="J10" i="1"/>
  <c r="J9" i="1"/>
  <c r="J8" i="1" l="1"/>
</calcChain>
</file>

<file path=xl/sharedStrings.xml><?xml version="1.0" encoding="utf-8"?>
<sst xmlns="http://schemas.openxmlformats.org/spreadsheetml/2006/main" count="63" uniqueCount="47">
  <si>
    <t>Материал</t>
  </si>
  <si>
    <t>Код КСМ</t>
  </si>
  <si>
    <t>Партия</t>
  </si>
  <si>
    <t>Склад</t>
  </si>
  <si>
    <t>Дата ПМ</t>
  </si>
  <si>
    <t>600005</t>
  </si>
  <si>
    <t>76019641</t>
  </si>
  <si>
    <t>76025648</t>
  </si>
  <si>
    <t>76026190</t>
  </si>
  <si>
    <t>76028903</t>
  </si>
  <si>
    <t>76042090</t>
  </si>
  <si>
    <t>76042091</t>
  </si>
  <si>
    <t>76044294</t>
  </si>
  <si>
    <t>1533608</t>
  </si>
  <si>
    <t>1361264</t>
  </si>
  <si>
    <t>2003882</t>
  </si>
  <si>
    <t>1503903</t>
  </si>
  <si>
    <t>1869919</t>
  </si>
  <si>
    <t>1869920</t>
  </si>
  <si>
    <t>2338219</t>
  </si>
  <si>
    <t>Клапан 19с53нж 50х40 У1 фл.кр.</t>
  </si>
  <si>
    <t>Клапан 15с68нж 25х16 фл.кр.</t>
  </si>
  <si>
    <t>Клапан КСА 21040-015 15х40 УХЛ1 A муфт</t>
  </si>
  <si>
    <t>Клапан КСА 21160-015 15х160 муфтовый</t>
  </si>
  <si>
    <t>Клапан КЗ 025.016.00.Ф 25х16 У1 A фл.кр</t>
  </si>
  <si>
    <t>Клапан КЗ 020.016.00.Ф 20х16 У1 A фл.кр</t>
  </si>
  <si>
    <t>Клапан 15с68нж 25/63 20 КОФ7 НГ A</t>
  </si>
  <si>
    <t>ШТ</t>
  </si>
  <si>
    <t>КМП</t>
  </si>
  <si>
    <t>2115</t>
  </si>
  <si>
    <t>2102</t>
  </si>
  <si>
    <t>Кол-во</t>
  </si>
  <si>
    <t>№ п/п</t>
  </si>
  <si>
    <t>1</t>
  </si>
  <si>
    <t>2</t>
  </si>
  <si>
    <t>3</t>
  </si>
  <si>
    <t>4</t>
  </si>
  <si>
    <t>5</t>
  </si>
  <si>
    <t>6</t>
  </si>
  <si>
    <t>7</t>
  </si>
  <si>
    <t>Рыночная
 цена</t>
  </si>
  <si>
    <t>Рыночная
 стоимость</t>
  </si>
  <si>
    <t xml:space="preserve">Группа </t>
  </si>
  <si>
    <t xml:space="preserve"> ЕИ</t>
  </si>
  <si>
    <t>Стоимость Покупателя</t>
  </si>
  <si>
    <t>Лот №4 - Клапаны</t>
  </si>
  <si>
    <t>Наименование Материала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</si>
</sst>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_р_."/>
    <numFmt numFmtId="165" formatCode="#,##0.000_р_.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1">
    <xf numFmtId="0" fontId="0" fillId="0" borderId="0" xfId="0"/>
    <xf numFmtId="49" fontId="0" fillId="0" borderId="0" xfId="0" applyNumberFormat="1"/>
    <xf numFmtId="16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49" fontId="2" fillId="2" borderId="1" xfId="0" applyNumberFormat="1" applyFont="1" applyFill="1" applyBorder="1" applyProtection="1">
      <protection locked="0"/>
    </xf>
    <xf numFmtId="49" fontId="2" fillId="2" borderId="1" xfId="0" applyNumberFormat="1" applyFont="1" applyFill="1" applyBorder="1" applyAlignment="1" applyProtection="1">
      <alignment horizontal="center" vertical="center"/>
      <protection locked="0"/>
    </xf>
    <xf numFmtId="49" fontId="0" fillId="0" borderId="1" xfId="0" applyNumberFormat="1" applyBorder="1"/>
    <xf numFmtId="165" fontId="0" fillId="0" borderId="1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49" fontId="2" fillId="2" borderId="1" xfId="0" applyNumberFormat="1" applyFont="1" applyFill="1" applyBorder="1" applyAlignment="1" applyProtection="1">
      <alignment horizontal="center" vertical="center" wrapText="1"/>
      <protection locked="0"/>
    </xf>
    <xf numFmtId="164" fontId="1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left" vertical="center"/>
    </xf>
    <xf numFmtId="49" fontId="0" fillId="3" borderId="1" xfId="0" applyNumberForma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5" fillId="0" borderId="0" xfId="0" applyFont="1" applyAlignment="1">
      <alignment horizontal="center"/>
    </xf>
  </cellXfs>
  <cellStyles count="2">
    <cellStyle name="Обычный" xfId="0" builtinId="0"/>
    <cellStyle name="Обычный 10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tabSelected="1" zoomScale="90" zoomScaleNormal="90" workbookViewId="0">
      <selection activeCell="E24" sqref="E24"/>
    </sheetView>
  </sheetViews>
  <sheetFormatPr defaultRowHeight="14.3" x14ac:dyDescent="0.25"/>
  <cols>
    <col min="1" max="1" width="9.75" style="4" customWidth="1"/>
    <col min="2" max="2" width="8.75" style="4" customWidth="1"/>
    <col min="3" max="3" width="10.625" style="4" customWidth="1"/>
    <col min="4" max="4" width="9.25" style="1" customWidth="1"/>
    <col min="5" max="5" width="38.875" style="1" customWidth="1"/>
    <col min="6" max="6" width="13.625" style="4" customWidth="1"/>
    <col min="7" max="7" width="8.5" style="1" customWidth="1"/>
    <col min="8" max="8" width="13" style="3" customWidth="1"/>
    <col min="9" max="9" width="13" style="2" bestFit="1" customWidth="1"/>
    <col min="10" max="10" width="14.375" style="2" customWidth="1"/>
    <col min="11" max="11" width="9.625" style="4" customWidth="1"/>
    <col min="12" max="12" width="13.625" style="5" customWidth="1"/>
    <col min="13" max="13" width="23.375" customWidth="1"/>
  </cols>
  <sheetData>
    <row r="1" spans="1:13" x14ac:dyDescent="0.2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3" spans="1:13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</row>
    <row r="5" spans="1:13" ht="19.05" x14ac:dyDescent="0.35">
      <c r="A5" s="20" t="s">
        <v>45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7" spans="1:13" ht="28.55" x14ac:dyDescent="0.25">
      <c r="A7" s="7" t="s">
        <v>32</v>
      </c>
      <c r="B7" s="7" t="s">
        <v>42</v>
      </c>
      <c r="C7" s="7" t="s">
        <v>0</v>
      </c>
      <c r="D7" s="7" t="s">
        <v>1</v>
      </c>
      <c r="E7" s="6" t="s">
        <v>46</v>
      </c>
      <c r="F7" s="7" t="s">
        <v>2</v>
      </c>
      <c r="G7" s="7" t="s">
        <v>43</v>
      </c>
      <c r="H7" s="7" t="s">
        <v>31</v>
      </c>
      <c r="I7" s="13" t="s">
        <v>40</v>
      </c>
      <c r="J7" s="13" t="s">
        <v>41</v>
      </c>
      <c r="K7" s="7" t="s">
        <v>3</v>
      </c>
      <c r="L7" s="7" t="s">
        <v>4</v>
      </c>
      <c r="M7" s="7" t="s">
        <v>44</v>
      </c>
    </row>
    <row r="8" spans="1:13" x14ac:dyDescent="0.25">
      <c r="A8" s="16" t="s">
        <v>33</v>
      </c>
      <c r="B8" s="11" t="s">
        <v>5</v>
      </c>
      <c r="C8" s="11" t="s">
        <v>6</v>
      </c>
      <c r="D8" s="8" t="s">
        <v>13</v>
      </c>
      <c r="E8" s="8" t="s">
        <v>20</v>
      </c>
      <c r="F8" s="17">
        <v>2000088643</v>
      </c>
      <c r="G8" s="8" t="s">
        <v>28</v>
      </c>
      <c r="H8" s="9">
        <v>1</v>
      </c>
      <c r="I8" s="10">
        <v>17831.34</v>
      </c>
      <c r="J8" s="10">
        <f t="shared" ref="J8:J14" si="0">H8*I8</f>
        <v>17831.34</v>
      </c>
      <c r="K8" s="11" t="s">
        <v>29</v>
      </c>
      <c r="L8" s="12">
        <v>45216</v>
      </c>
      <c r="M8" s="15"/>
    </row>
    <row r="9" spans="1:13" x14ac:dyDescent="0.25">
      <c r="A9" s="11" t="s">
        <v>34</v>
      </c>
      <c r="B9" s="11" t="s">
        <v>5</v>
      </c>
      <c r="C9" s="11" t="s">
        <v>7</v>
      </c>
      <c r="D9" s="8" t="s">
        <v>14</v>
      </c>
      <c r="E9" s="8" t="s">
        <v>21</v>
      </c>
      <c r="F9" s="17">
        <v>2000092023</v>
      </c>
      <c r="G9" s="8" t="s">
        <v>28</v>
      </c>
      <c r="H9" s="9">
        <v>4</v>
      </c>
      <c r="I9" s="10">
        <v>4998.8100000000004</v>
      </c>
      <c r="J9" s="10">
        <f t="shared" si="0"/>
        <v>19995.240000000002</v>
      </c>
      <c r="K9" s="11" t="s">
        <v>30</v>
      </c>
      <c r="L9" s="12">
        <v>45835</v>
      </c>
      <c r="M9" s="15"/>
    </row>
    <row r="10" spans="1:13" x14ac:dyDescent="0.25">
      <c r="A10" s="11" t="s">
        <v>35</v>
      </c>
      <c r="B10" s="11" t="s">
        <v>5</v>
      </c>
      <c r="C10" s="11" t="s">
        <v>8</v>
      </c>
      <c r="D10" s="8" t="s">
        <v>15</v>
      </c>
      <c r="E10" s="8" t="s">
        <v>22</v>
      </c>
      <c r="F10" s="17">
        <v>3000052587</v>
      </c>
      <c r="G10" s="8" t="s">
        <v>27</v>
      </c>
      <c r="H10" s="9">
        <v>11</v>
      </c>
      <c r="I10" s="10">
        <v>860.85</v>
      </c>
      <c r="J10" s="10">
        <f t="shared" si="0"/>
        <v>9469.35</v>
      </c>
      <c r="K10" s="11" t="s">
        <v>29</v>
      </c>
      <c r="L10" s="12">
        <v>42906</v>
      </c>
      <c r="M10" s="15"/>
    </row>
    <row r="11" spans="1:13" x14ac:dyDescent="0.25">
      <c r="A11" s="16" t="s">
        <v>36</v>
      </c>
      <c r="B11" s="11" t="s">
        <v>5</v>
      </c>
      <c r="C11" s="11" t="s">
        <v>9</v>
      </c>
      <c r="D11" s="8" t="s">
        <v>16</v>
      </c>
      <c r="E11" s="8" t="s">
        <v>23</v>
      </c>
      <c r="F11" s="17">
        <v>3000052586</v>
      </c>
      <c r="G11" s="8" t="s">
        <v>27</v>
      </c>
      <c r="H11" s="9">
        <v>7</v>
      </c>
      <c r="I11" s="10">
        <v>860.9</v>
      </c>
      <c r="J11" s="10">
        <f t="shared" si="0"/>
        <v>6026.3</v>
      </c>
      <c r="K11" s="11" t="s">
        <v>29</v>
      </c>
      <c r="L11" s="12">
        <v>45216</v>
      </c>
      <c r="M11" s="15"/>
    </row>
    <row r="12" spans="1:13" x14ac:dyDescent="0.25">
      <c r="A12" s="11" t="s">
        <v>37</v>
      </c>
      <c r="B12" s="11" t="s">
        <v>5</v>
      </c>
      <c r="C12" s="11" t="s">
        <v>10</v>
      </c>
      <c r="D12" s="8" t="s">
        <v>17</v>
      </c>
      <c r="E12" s="8" t="s">
        <v>24</v>
      </c>
      <c r="F12" s="17">
        <v>3000052583</v>
      </c>
      <c r="G12" s="8" t="s">
        <v>28</v>
      </c>
      <c r="H12" s="9">
        <v>4</v>
      </c>
      <c r="I12" s="10">
        <v>696.28</v>
      </c>
      <c r="J12" s="10">
        <f t="shared" si="0"/>
        <v>2785.12</v>
      </c>
      <c r="K12" s="11" t="s">
        <v>29</v>
      </c>
      <c r="L12" s="12">
        <v>45216</v>
      </c>
      <c r="M12" s="15"/>
    </row>
    <row r="13" spans="1:13" x14ac:dyDescent="0.25">
      <c r="A13" s="11" t="s">
        <v>38</v>
      </c>
      <c r="B13" s="11" t="s">
        <v>5</v>
      </c>
      <c r="C13" s="11" t="s">
        <v>11</v>
      </c>
      <c r="D13" s="8" t="s">
        <v>18</v>
      </c>
      <c r="E13" s="8" t="s">
        <v>25</v>
      </c>
      <c r="F13" s="17">
        <v>3000052584</v>
      </c>
      <c r="G13" s="8" t="s">
        <v>28</v>
      </c>
      <c r="H13" s="9">
        <v>1</v>
      </c>
      <c r="I13" s="10">
        <v>696.27</v>
      </c>
      <c r="J13" s="10">
        <f t="shared" si="0"/>
        <v>696.27</v>
      </c>
      <c r="K13" s="11" t="s">
        <v>29</v>
      </c>
      <c r="L13" s="12">
        <v>45216</v>
      </c>
      <c r="M13" s="15"/>
    </row>
    <row r="14" spans="1:13" x14ac:dyDescent="0.25">
      <c r="A14" s="16" t="s">
        <v>39</v>
      </c>
      <c r="B14" s="11" t="s">
        <v>5</v>
      </c>
      <c r="C14" s="11" t="s">
        <v>12</v>
      </c>
      <c r="D14" s="8" t="s">
        <v>19</v>
      </c>
      <c r="E14" s="8" t="s">
        <v>26</v>
      </c>
      <c r="F14" s="17">
        <v>2001195924</v>
      </c>
      <c r="G14" s="8" t="s">
        <v>28</v>
      </c>
      <c r="H14" s="9">
        <v>1</v>
      </c>
      <c r="I14" s="10">
        <v>3897.68</v>
      </c>
      <c r="J14" s="10">
        <f t="shared" si="0"/>
        <v>3897.68</v>
      </c>
      <c r="K14" s="11" t="s">
        <v>29</v>
      </c>
      <c r="L14" s="12">
        <v>44896</v>
      </c>
      <c r="M14" s="15"/>
    </row>
    <row r="15" spans="1:13" x14ac:dyDescent="0.25">
      <c r="H15" s="18">
        <f>SUM(H8:H14)</f>
        <v>29</v>
      </c>
      <c r="I15" s="14"/>
      <c r="J15" s="14">
        <f>SUM(J8:J14)</f>
        <v>60701.3</v>
      </c>
    </row>
  </sheetData>
  <autoFilter ref="M1:M14"/>
  <mergeCells count="3">
    <mergeCell ref="A1:L1"/>
    <mergeCell ref="A3:L3"/>
    <mergeCell ref="A5:L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data</vt:lpstr>
    </vt:vector>
  </TitlesOfParts>
  <Company>IT Organization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onbaryshnikova</dc:creator>
  <cp:lastModifiedBy>onbaryshnikova</cp:lastModifiedBy>
  <dcterms:created xsi:type="dcterms:W3CDTF">2025-09-08T08:50:39Z</dcterms:created>
  <dcterms:modified xsi:type="dcterms:W3CDTF">2025-09-12T04:24:00Z</dcterms:modified>
</cp:coreProperties>
</file>